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N:\КФ\FinR\ДУМА\2015\БЮДЖЕТ 2015\"/>
    </mc:Choice>
  </mc:AlternateContent>
  <bookViews>
    <workbookView xWindow="0" yWindow="0" windowWidth="19440" windowHeight="14730"/>
  </bookViews>
  <sheets>
    <sheet name="2015 год" sheetId="2" r:id="rId1"/>
  </sheets>
  <definedNames>
    <definedName name="_xlnm.Print_Titles" localSheetId="0">'2015 год'!$8:$8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6" i="2" l="1"/>
  <c r="B51" i="2"/>
  <c r="B10" i="2" l="1"/>
  <c r="B11" i="2"/>
  <c r="B9" i="2" l="1"/>
  <c r="B54" i="2" s="1"/>
</calcChain>
</file>

<file path=xl/sharedStrings.xml><?xml version="1.0" encoding="utf-8"?>
<sst xmlns="http://schemas.openxmlformats.org/spreadsheetml/2006/main" count="54" uniqueCount="54">
  <si>
    <t>Наименование</t>
  </si>
  <si>
    <t>Сумма на год</t>
  </si>
  <si>
    <t>Субвенции местным бюджетам:</t>
  </si>
  <si>
    <t>Бюджет автономного округа (ОБ)</t>
  </si>
  <si>
    <t>тыс.руб.</t>
  </si>
  <si>
    <t>Федеральный бюджет(ФБ)</t>
  </si>
  <si>
    <t>Приложение 12</t>
  </si>
  <si>
    <t>к  решению Думы</t>
  </si>
  <si>
    <t>города Когалыма</t>
  </si>
  <si>
    <t>от                 №</t>
  </si>
  <si>
    <t>Межбюджетные трансферты, получаемых из других бюджетов бюджетной системы Российской Федерации на 2015 год</t>
  </si>
  <si>
    <t>Субвенции на осуществление полномочий по созданию и обеспечению деятельности административных комиссий в рамках подпрограммы "Профилактика правонарушений" государственной программы "Обеспечение прав и законных интересов населения Ханты-Мансийского автономного округа – Югры в отдельных сферах жизнедеятельности в 2014–2020 годах"(ОБ)</t>
  </si>
  <si>
    <t>Субсидии местным бюджетам:</t>
  </si>
  <si>
    <t>Иные виды трансфертов муниципальным образованиям, в том числе:</t>
  </si>
  <si>
    <t>Всего: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</si>
  <si>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подпрограммы "Профилактика правонарушений" государственной программы "Обеспечение прав и законных интересов населения Ханты-Мансийского автономного округа-Югры в отдельных сферах жизнедеятельности в 2014-2020 годах" (ФБ)</t>
  </si>
  <si>
    <t>Субсидии на благоустройство домовых территорий в рамках подпрограммы "Содействие проведению капитального ремонта многоквартирных домов" государственной программы "Развитие жилищно-коммунального комплекса и повышение энергетической эффективности в Ханты-Мансийском автономном округе-Югре на 2014-2020 годы" (ОБ)</t>
  </si>
  <si>
    <t>Субвенции на реализацию основных общеобразовательных программ в рамках подпрограммы "Общее образование. Дополнительное образование детей" государственной программы "Развитие образования в Ханты-Мансийском автономном округе – Югре на 2014–2020 годы" (ОБ)</t>
  </si>
  <si>
    <t>Субвенции на реализацию дошкольными образовательными организациями основных общеобразовательных программ дошкольного образования в рамках подпрограммы "Общее образование. Дополнительное образование детей" государственной программы "Развитие образования в Ханты-Мансийском автономном округе – Югре на 2014–2020 годы" (ОБ)</t>
  </si>
  <si>
    <t>Субвенции на предоставление обучающимся муниципальных общеобразовательных организаций и частных общеобразовательных организаций, имеющих государственную аккредитацию, социальной поддержки в виде предоставления завтраков и обедов в рамках подпрограммы "Общее образование. Дополнительное образование детей" государственной программы "Развитие образования в Ханты-Мансийском автономном округе – Югре на 2014–2020 годы" (ОБ)</t>
  </si>
  <si>
    <t>Субвенции на информационное обеспечение общеобразовательных организаций в части доступа к образовательным ресурсам сети "Интернет" в рамках подпрограммы "Общее образование. Дополнительное образование детей" государственной программы "Развитие образования в Ханты-Мансийском автономном округе – Югре на 2014–2020 годы" (ОБ)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</si>
  <si>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в рамках подпрограммы "Общее образование. Дополнительное образование детей" государственной программы "Развитие образования в Ханты-Мансийском автономном округе – Югре на 2014–2020 годы"(ОБ)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</si>
  <si>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в рамках подпрограммы "Дети Югры" государственной программы "Социальная поддержка жителей Ханты-Мансийского автономного округа – Югры на 2014–2020 годы" (ОБ)</t>
  </si>
  <si>
    <t>Субвенции на осуществление деятельности по опеке и попечительству в рамках подпрограммы "Дети Югры" государственной программы "Социальная поддержка жителей Ханты-Мансийского автономного округа – Югры на 2014–2020 годы"(ОБ)</t>
  </si>
  <si>
    <t>Субвенции на организацию отдыха и оздоровления детей в рамках подпрограммы "Дети Югры" государственной программы "Социальная поддержка жителей Ханты-Мансийского автономного округа – Югры на 2014–2020 годы" (ОБ)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</si>
  <si>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"Преодоление социальной исключенности" государственной программы "Социальная поддержка жителей Ханты-Мансийского автономного округа – Югры на 2014–2020 годы"(ОБ)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</si>
  <si>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родителей, в рамках подпрограммы "Преодоление социальной исключенности" государственной программы "Социальная поддержка жителей Ханты-Мансийского автономного округа – Югры на 2014–2020 годы" (ОБ)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</si>
  <si>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автономного округа, в рамках подпрограммы "Обеспечение прав граждан на доступ к культурным ценностям и информации" государственной программы "Развитие культуры и туризма в Ханты-Мансийском автономном округе – Югре на 2014–2020 годы"(ОБ)</t>
  </si>
  <si>
    <t>Субвенции на осуществление полномочий по государственному управлению охраной труда в рамках подпрограммы "Улучшение условий и охраны труда в автономном округе" государственной программы "Содействие занятости населения в Ханты-Мансийском автономном округе – Югре на 2014–2020 годы"(ОБ)</t>
  </si>
  <si>
    <t>Субвенции на поддержку животноводства, переработки и реализации продукции животноводства в рамках подпрограммы "Развитие животноводства, переработки и реализации продукции животноводства" государственной программы "Развитие агропромышленного комплекса и рынков сельскохозяйственной продукции, сырья и продовольствия в Ханты-Мансийском округе-Югре в 2014–2020 годах" (ОБ)</t>
  </si>
  <si>
    <t>Субвенции на поддержку малых форм хозяйствования в рамках подпрограммы "Поддержка малых форм хозяйствования" государственной программы "Развитие агропромышленного комплекса и рынков сельскохозяйственной продукции, сырья и продовольствия в Ханты-Мансийском автономном округе-Югре в 2014–2020 годах" (ОБ)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</si>
  <si>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животных, в рамках подпрограммы "Обеспечение стабильной благополучной эпизоотической обстановки в автономном округе и защита населения от болезней, общих для человека и животных" государственной программы "Развитие агропромышленного комплекса и рынков сельскохозяйственной продукции, сырья и продовольствия в Ханты-Мансийском автономном округе-Югре в 2014–2020 годах" (ОБ)</t>
  </si>
  <si>
    <t>Субвенции на реализацию полномочий, указанных в пунктах 3.1., 3.2. статьи 2 Закона Ханты-Мансийского автономного округа-Югры от 31 марта 2009 года №36-оз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в рамках подпрограммы "Обеспечение мерами государственной поддержки по улучшению жилищных условий отдельных категорий граждан" государственной программы "Обеспечение доступным и комфортным жильем жителей Ханты-Мансийского автономного округа-Югры в 2014-2020 годах" (ОБ)</t>
  </si>
  <si>
    <t>Субсидии на приобретение жилья в рамках подпрограммы "Содействие развитию жилищного строительства" государственной программы "Обеспечение доступным и комфортным жильём жителей Ханты-Мансийского автономного округа-Югры в 2014-2020 годах" (ОБ)</t>
  </si>
  <si>
    <t>Субсидии на 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в рамках подпрограммы "Содействие развитию жилищного строительства" государственной программы "Обеспечение доступным и комфортным жильём жителей Ханты-Мансийского автономного округа-Югры в 2014-2020 годах" (ОБ)</t>
  </si>
  <si>
    <t>Субсидии на строительство (реконструкцию), капитальный ремонт и ремонт автомобильных дорог общего пользования местного значения в рамках подпрограммы "Дорожное хозяйство" государственной программы "Развитие транспортной системы Ханты-Мансийского автономного округа-Югры на 2014 – 2020 годы" (ОБ)</t>
  </si>
  <si>
    <t>Комплектование книжных фондов библиотек муниципальных образований  государственных библиотек городов Москвы и Санкт-Петербурга в рамках подпрограммы "Обеспечение прав граждан на доступ к культурным ценностям и информации" государственной программы "Развитие культуры и туризма в Ханты-Мансийском автономном округе-Югре на 2014-2020 годы" (ФБ)</t>
  </si>
  <si>
    <t>Иные межбюджетные трансферты на реализацию мероприятий по содействию трудоустройства граждан в рамках подпрограммы "Содействие трудоустройству граждан" государственной программы "Содействие занятости населения в Ханты-Мансийском автономном округе-Югре на 2014-2020 годы"</t>
  </si>
  <si>
    <t>Субсидии на содействие развитию исторических и иных местных традиций в рамках подпрограммы "Поддержание устойчивого исполнения бюджетов муниципальных образований автономного округа" государственной программы "Создание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– Югры на 2014–2020 годы" (ОБ)</t>
  </si>
  <si>
    <t>Субсидии на оплату стоимости питания детей школьного возраста в оздоровительных лагерях с дневным пребыванием детей в рамках подпрограммы "Дети Югры" государственной программы "Социальная поддержка жителей Ханты-Мансийского автономного округа – Югры на 2014–2020 годы" (ОБ)</t>
  </si>
  <si>
    <t>Субсидии на модернизацию общедоступных муниципальных библиотек в рамках подпрограммы "Обеспечение прав граждан на доступ к культурным ценностям и информации" государственной программы "Развитие культуры и туризма в Ханты-Мансийском автономном округе – Югре на 2014–2020 годы" (ОБ)</t>
  </si>
  <si>
    <t>Субсидии на создание условий для деятельности добровольных формирований населения по охране общественного порядка в рамках подпрограммы "Профилактика правонарушений" государственной программы "Обеспечение прав и законных интересов населения Ханты-Мансийского автономного округа – Югры в отдельных сферах жизнедеятельности в 2014–2020 годах" (ОБ)</t>
  </si>
  <si>
    <t>Субсидии на создание общественных спасательных постов в местах массового отдыха людей на водных объектах в рамках подпрограммы "Организация и обеспечение мероприятий в сфере гражданской обороны, защиты населения и территории Ханты-Мансийского автономного округа – Югры от чрезвычайных ситуаций" государственной программы "Защита населения и территорий от чрезвычайных ситуаций, обеспечение пожарной безопасности в Ханты-Мансийском автономном округе – Югре на 2014–2020 годы" (ОБ)</t>
  </si>
  <si>
    <t>Субсидии на строительство объектов для размещения и переработки твёрдых бытовых отходов в рамках подпрограммы "Развитие системы обращения с отходами производства и потребления в  Ханты-Мансийском автономном округе - Югре "Государственная программа "Обеспечение экологической безопасности Ханты-Мансийского автономного округа – Югры" на 2014 – 2020 годы (ОБ)</t>
  </si>
  <si>
    <r>
      <rPr>
        <sz val="13"/>
        <rFont val="Times New Roman"/>
        <family val="1"/>
        <charset val="204"/>
      </rPr>
      <t>О</t>
    </r>
    <r>
      <rPr>
        <sz val="13"/>
        <color indexed="8"/>
        <rFont val="Times New Roman"/>
        <family val="1"/>
        <charset val="204"/>
      </rPr>
      <t>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Федерации", в рамках подпрограммы "Обеспечение мерами государственной поддержки по улучшению жилищных условий отдельных категорий граждан" государственной программы "Обеспечение доступным и комфортным жильем жителей Ханты-Мансийского автономного округа – Югры в 2014–2020 годах" (ФБ)</t>
    </r>
  </si>
  <si>
    <t>Выплата единовременного пособия при всех формах устройства детей, лишенных родительского попечения, в семью в рамках подпрограммы "Дети Югры" государственной программы "Социальная поддержка жителей Ханты-Мансийского автономного округа – Югры на 2014–2020 годы" (ФБ)</t>
  </si>
  <si>
    <t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подпрограммы "Поддержание устойчивого исполнения бюджетов муниципальных образований автономного округа" государственной программы "Создание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– Югры на 2014–2020 годы" (ОБ)</t>
  </si>
  <si>
    <t>Субвенции на осуществление отдельного государственного полномочия Ханты-Мансийского автономного округа-Югры по присвоению спортивных разрядов и квалификационных категорий спортивных судей в рамках подпрограммы "Развитие массовой физической культуры и спорта" государственной программы "Развитие физической культуры и спорта в Ханты-Мансийском автономном округе – Югре на 2014–2020 годы" (ОБ)</t>
  </si>
  <si>
    <t>Субсидии на развитие общественной инфраструктуры и реализацию приоритетных направлений развития муниципальных образований автономного округа в рамках подпрограммы "Поддержание устойчивого исполнения бюджетов муниципальных образований автономного округа" государственной программы "Создание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– Югры на 2014–2020 годы"</t>
  </si>
  <si>
    <t>Субсидии на мероприятия подпрограммы "Обеспечение жильем молодых семей" федеральной целевой программы "Жилище" на 2011- 2015 годы в рамках подпрограммы "Обеспечение мерами государственной поддержки по улучшению жилищных условий отдельных категорий граждан» государственной программы "Обеспечение доступным и комфортным жильем жителей Ханты-Мансийского автономного округа-Югры в 2014-2020 годах" (ОБ)</t>
  </si>
  <si>
    <t>Субсидии на реконструкцию, расширение, модернизацию, строительство и капитальный ремонт объектов коммунального комплекса в рамках подпрограммы "Создание условий для обеспечения качественными коммунальными услугами" государственной программы "Развитие жилищно-коммунального комплекса и повышение энергетической эффективности в Ханты-Мансийском автономном округе-Югре на 2014 – 2020 годы"(ОБ)</t>
  </si>
  <si>
    <t>Субвенции на осуществление полномочий по образованию и организации деятельности комиссий по делам несовершеннолетних и защите их прав в рамках непрограммного направления деятельности "Межбюджетные трансферты, передаваемые бюджетам муниципальных образований автономного округа, не отнесённые к государственным программам" (ОБ)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</si>
  <si>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"Создание условий для выполнения функций, направленных на обеспечение прав и законных интересов жителей Ханты-Мансийского автономного округа – Югры в отдельных сферах жизнедеятельности" государственной программы "Обеспечение прав и законных интересов населения Ханты-Мансийского автономного округа – Югры в отдельных сферах жизнедеятельности в 2014–2020 годах" (ФБ)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</si>
  <si>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"Создание условий для выполнения функций, направленных на обеспечение прав и законных интересов жителей Ханты-Мансийского автономного округа – Югры в отдельных сферах жизнедеятельности" государственной программы "Обеспечение прав и законных интересов населения Ханты-Мансийского автономного округа – Югры в отдельных сферах жизнедеятельности в 2014–2020 годах" (ОБ)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</si>
</sst>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00000"/>
    <numFmt numFmtId="165" formatCode="#,##0.0_р_."/>
    <numFmt numFmtId="166" formatCode="#,##0.0;[Red]\-#,##0.0;0.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 Cyr"/>
      <charset val="204"/>
    </font>
    <font>
      <sz val="1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8" fillId="0" borderId="0"/>
    <xf numFmtId="0" fontId="1" fillId="0" borderId="0"/>
  </cellStyleXfs>
  <cellXfs count="26">
    <xf numFmtId="0" fontId="0" fillId="0" borderId="0" xfId="0"/>
    <xf numFmtId="0" fontId="1" fillId="0" borderId="0" xfId="1"/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1" xfId="1" applyNumberFormat="1" applyFont="1" applyFill="1" applyBorder="1" applyAlignment="1" applyProtection="1">
      <alignment horizontal="left"/>
      <protection hidden="1"/>
    </xf>
    <xf numFmtId="0" fontId="6" fillId="0" borderId="0" xfId="1" applyFont="1"/>
    <xf numFmtId="0" fontId="3" fillId="0" borderId="0" xfId="1" applyFont="1"/>
    <xf numFmtId="166" fontId="5" fillId="0" borderId="1" xfId="1" applyNumberFormat="1" applyFont="1" applyFill="1" applyBorder="1" applyAlignment="1" applyProtection="1">
      <alignment horizontal="justify" vertical="center" wrapText="1"/>
      <protection hidden="1"/>
    </xf>
    <xf numFmtId="0" fontId="4" fillId="0" borderId="1" xfId="1" applyFont="1" applyBorder="1"/>
    <xf numFmtId="164" fontId="5" fillId="0" borderId="1" xfId="1" applyNumberFormat="1" applyFont="1" applyFill="1" applyBorder="1" applyAlignment="1" applyProtection="1">
      <alignment horizontal="justify" vertical="center" wrapText="1"/>
      <protection hidden="1"/>
    </xf>
    <xf numFmtId="166" fontId="5" fillId="2" borderId="1" xfId="1" applyNumberFormat="1" applyFont="1" applyFill="1" applyBorder="1" applyAlignment="1" applyProtection="1">
      <alignment horizontal="justify" vertical="center" wrapText="1"/>
      <protection hidden="1"/>
    </xf>
    <xf numFmtId="49" fontId="5" fillId="2" borderId="1" xfId="2" applyNumberFormat="1" applyFont="1" applyFill="1" applyBorder="1" applyAlignment="1">
      <alignment horizontal="justify" vertical="center" wrapText="1"/>
    </xf>
    <xf numFmtId="0" fontId="10" fillId="0" borderId="1" xfId="0" applyFont="1" applyBorder="1" applyAlignment="1">
      <alignment horizontal="justify" vertical="center" wrapText="1"/>
    </xf>
    <xf numFmtId="0" fontId="9" fillId="0" borderId="0" xfId="1" applyFont="1" applyFill="1" applyAlignment="1">
      <alignment horizontal="left" vertical="center"/>
    </xf>
    <xf numFmtId="0" fontId="3" fillId="0" borderId="0" xfId="1" applyFont="1" applyFill="1" applyAlignment="1">
      <alignment horizontal="center" vertical="center"/>
    </xf>
    <xf numFmtId="0" fontId="7" fillId="0" borderId="0" xfId="1" applyFont="1" applyFill="1" applyAlignment="1">
      <alignment horizontal="right" vertical="center"/>
    </xf>
    <xf numFmtId="165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5" fontId="5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1" xfId="1" applyNumberFormat="1" applyFont="1" applyFill="1" applyBorder="1" applyAlignment="1">
      <alignment horizontal="center" vertical="center"/>
    </xf>
    <xf numFmtId="0" fontId="1" fillId="0" borderId="0" xfId="1" applyFill="1" applyAlignment="1">
      <alignment horizontal="center" vertical="center"/>
    </xf>
    <xf numFmtId="164" fontId="5" fillId="2" borderId="1" xfId="1" applyNumberFormat="1" applyFont="1" applyFill="1" applyBorder="1" applyAlignment="1" applyProtection="1">
      <alignment horizontal="justify" vertical="center" wrapText="1"/>
      <protection hidden="1"/>
    </xf>
    <xf numFmtId="0" fontId="4" fillId="0" borderId="1" xfId="1" applyNumberFormat="1" applyFont="1" applyFill="1" applyBorder="1" applyAlignment="1" applyProtection="1">
      <alignment vertical="center"/>
      <protection hidden="1"/>
    </xf>
    <xf numFmtId="166" fontId="5" fillId="0" borderId="1" xfId="3" applyNumberFormat="1" applyFont="1" applyFill="1" applyBorder="1" applyAlignment="1" applyProtection="1">
      <alignment horizontal="justify" vertical="center" wrapText="1"/>
      <protection hidden="1"/>
    </xf>
    <xf numFmtId="164" fontId="4" fillId="0" borderId="1" xfId="1" applyNumberFormat="1" applyFont="1" applyFill="1" applyBorder="1" applyAlignment="1" applyProtection="1">
      <alignment horizontal="justify" vertical="center" wrapText="1"/>
      <protection hidden="1"/>
    </xf>
    <xf numFmtId="49" fontId="2" fillId="0" borderId="0" xfId="2" applyNumberFormat="1" applyFont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2 4" xfId="3"/>
    <cellStyle name="Обычный_на ДУМУ ВЕСНА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4"/>
  <sheetViews>
    <sheetView showGridLines="0" tabSelected="1" view="pageBreakPreview" topLeftCell="A29" zoomScale="75" zoomScaleNormal="100" zoomScaleSheetLayoutView="75" workbookViewId="0">
      <selection activeCell="A35" sqref="A35"/>
    </sheetView>
  </sheetViews>
  <sheetFormatPr defaultColWidth="9.140625" defaultRowHeight="12.75" x14ac:dyDescent="0.2"/>
  <cols>
    <col min="1" max="1" width="100.140625" style="1" customWidth="1"/>
    <col min="2" max="2" width="17.140625" style="20" customWidth="1"/>
    <col min="3" max="185" width="9.140625" style="1" customWidth="1"/>
    <col min="186" max="16384" width="9.140625" style="1"/>
  </cols>
  <sheetData>
    <row r="1" spans="1:2" ht="15" customHeight="1" x14ac:dyDescent="0.3">
      <c r="A1" s="6"/>
      <c r="B1" s="13" t="s">
        <v>6</v>
      </c>
    </row>
    <row r="2" spans="1:2" ht="12.75" customHeight="1" x14ac:dyDescent="0.3">
      <c r="A2" s="6"/>
      <c r="B2" s="13" t="s">
        <v>7</v>
      </c>
    </row>
    <row r="3" spans="1:2" ht="13.5" customHeight="1" x14ac:dyDescent="0.3">
      <c r="A3" s="6"/>
      <c r="B3" s="13" t="s">
        <v>8</v>
      </c>
    </row>
    <row r="4" spans="1:2" ht="11.25" customHeight="1" x14ac:dyDescent="0.3">
      <c r="A4" s="6"/>
      <c r="B4" s="13" t="s">
        <v>9</v>
      </c>
    </row>
    <row r="5" spans="1:2" ht="18.75" x14ac:dyDescent="0.3">
      <c r="A5" s="6"/>
      <c r="B5" s="14"/>
    </row>
    <row r="6" spans="1:2" ht="31.5" customHeight="1" x14ac:dyDescent="0.2">
      <c r="A6" s="25" t="s">
        <v>10</v>
      </c>
      <c r="B6" s="25"/>
    </row>
    <row r="7" spans="1:2" ht="23.25" customHeight="1" x14ac:dyDescent="0.2">
      <c r="A7" s="5"/>
      <c r="B7" s="15" t="s">
        <v>4</v>
      </c>
    </row>
    <row r="8" spans="1:2" ht="33.75" customHeight="1" x14ac:dyDescent="0.2">
      <c r="A8" s="2" t="s">
        <v>0</v>
      </c>
      <c r="B8" s="2" t="s">
        <v>1</v>
      </c>
    </row>
    <row r="9" spans="1:2" ht="17.25" customHeight="1" x14ac:dyDescent="0.2">
      <c r="A9" s="3" t="s">
        <v>2</v>
      </c>
      <c r="B9" s="16">
        <f>B10+B11</f>
        <v>1656385.5</v>
      </c>
    </row>
    <row r="10" spans="1:2" ht="15.75" customHeight="1" x14ac:dyDescent="0.2">
      <c r="A10" s="3" t="s">
        <v>3</v>
      </c>
      <c r="B10" s="16">
        <f>B12+B13+B14+B15+B16+B18+B19+B20+B21+B22+B23+B24+B25+B26+B27+B28+B30+B34+B35+B32</f>
        <v>1648358.6</v>
      </c>
    </row>
    <row r="11" spans="1:2" ht="18" customHeight="1" x14ac:dyDescent="0.25">
      <c r="A11" s="4" t="s">
        <v>5</v>
      </c>
      <c r="B11" s="17">
        <f>B17+B29+B33+B31</f>
        <v>8026.9</v>
      </c>
    </row>
    <row r="12" spans="1:2" ht="60" customHeight="1" x14ac:dyDescent="0.2">
      <c r="A12" s="10" t="s">
        <v>17</v>
      </c>
      <c r="B12" s="18">
        <v>735718</v>
      </c>
    </row>
    <row r="13" spans="1:2" ht="79.5" customHeight="1" x14ac:dyDescent="0.2">
      <c r="A13" s="10" t="s">
        <v>18</v>
      </c>
      <c r="B13" s="18">
        <v>633735</v>
      </c>
    </row>
    <row r="14" spans="1:2" ht="96" customHeight="1" x14ac:dyDescent="0.2">
      <c r="A14" s="10" t="s">
        <v>19</v>
      </c>
      <c r="B14" s="18">
        <v>61969</v>
      </c>
    </row>
    <row r="15" spans="1:2" ht="66.75" customHeight="1" x14ac:dyDescent="0.2">
      <c r="A15" s="10" t="s">
        <v>20</v>
      </c>
      <c r="B15" s="18">
        <v>2160</v>
      </c>
    </row>
    <row r="16" spans="1:2" ht="81.75" customHeight="1" x14ac:dyDescent="0.2">
      <c r="A16" s="10" t="s">
        <v>21</v>
      </c>
      <c r="B16" s="18">
        <v>34884</v>
      </c>
    </row>
    <row r="17" spans="1:2" ht="67.5" customHeight="1" x14ac:dyDescent="0.2">
      <c r="A17" s="9" t="s">
        <v>45</v>
      </c>
      <c r="B17" s="18">
        <v>1083.0999999999999</v>
      </c>
    </row>
    <row r="18" spans="1:2" ht="83.25" customHeight="1" x14ac:dyDescent="0.2">
      <c r="A18" s="10" t="s">
        <v>22</v>
      </c>
      <c r="B18" s="18">
        <v>97997.2</v>
      </c>
    </row>
    <row r="19" spans="1:2" ht="50.25" customHeight="1" x14ac:dyDescent="0.2">
      <c r="A19" s="10" t="s">
        <v>23</v>
      </c>
      <c r="B19" s="18">
        <v>18803</v>
      </c>
    </row>
    <row r="20" spans="1:2" ht="49.5" customHeight="1" x14ac:dyDescent="0.2">
      <c r="A20" s="10" t="s">
        <v>24</v>
      </c>
      <c r="B20" s="18">
        <v>7231.7</v>
      </c>
    </row>
    <row r="21" spans="1:2" ht="81.75" customHeight="1" x14ac:dyDescent="0.2">
      <c r="A21" s="10" t="s">
        <v>25</v>
      </c>
      <c r="B21" s="18">
        <v>30057.1</v>
      </c>
    </row>
    <row r="22" spans="1:2" ht="83.25" customHeight="1" x14ac:dyDescent="0.2">
      <c r="A22" s="10" t="s">
        <v>26</v>
      </c>
      <c r="B22" s="18">
        <v>545.1</v>
      </c>
    </row>
    <row r="23" spans="1:2" ht="83.25" customHeight="1" x14ac:dyDescent="0.2">
      <c r="A23" s="10" t="s">
        <v>27</v>
      </c>
      <c r="B23" s="18">
        <v>56.2</v>
      </c>
    </row>
    <row r="24" spans="1:2" ht="99" customHeight="1" x14ac:dyDescent="0.2">
      <c r="A24" s="10" t="s">
        <v>47</v>
      </c>
      <c r="B24" s="18">
        <v>27.3</v>
      </c>
    </row>
    <row r="25" spans="1:2" ht="67.5" customHeight="1" x14ac:dyDescent="0.2">
      <c r="A25" s="10" t="s">
        <v>28</v>
      </c>
      <c r="B25" s="18">
        <v>2930.4</v>
      </c>
    </row>
    <row r="26" spans="1:2" ht="85.5" customHeight="1" x14ac:dyDescent="0.2">
      <c r="A26" s="9" t="s">
        <v>29</v>
      </c>
      <c r="B26" s="18">
        <v>7624</v>
      </c>
    </row>
    <row r="27" spans="1:2" ht="67.5" hidden="1" customHeight="1" x14ac:dyDescent="0.2">
      <c r="A27" s="9" t="s">
        <v>30</v>
      </c>
      <c r="B27" s="18">
        <v>0</v>
      </c>
    </row>
    <row r="28" spans="1:2" ht="113.25" customHeight="1" x14ac:dyDescent="0.2">
      <c r="A28" s="9" t="s">
        <v>31</v>
      </c>
      <c r="B28" s="18">
        <v>440.1</v>
      </c>
    </row>
    <row r="29" spans="1:2" ht="116.25" customHeight="1" x14ac:dyDescent="0.2">
      <c r="A29" s="12" t="s">
        <v>44</v>
      </c>
      <c r="B29" s="18">
        <v>2203.1999999999998</v>
      </c>
    </row>
    <row r="30" spans="1:2" ht="150.75" customHeight="1" x14ac:dyDescent="0.2">
      <c r="A30" s="9" t="s">
        <v>32</v>
      </c>
      <c r="B30" s="18">
        <v>8.3000000000000007</v>
      </c>
    </row>
    <row r="31" spans="1:2" ht="84.75" hidden="1" customHeight="1" x14ac:dyDescent="0.2">
      <c r="A31" s="9" t="s">
        <v>15</v>
      </c>
      <c r="B31" s="18">
        <v>0</v>
      </c>
    </row>
    <row r="32" spans="1:2" ht="82.5" customHeight="1" x14ac:dyDescent="0.2">
      <c r="A32" s="7" t="s">
        <v>11</v>
      </c>
      <c r="B32" s="18">
        <v>3487.8</v>
      </c>
    </row>
    <row r="33" spans="1:2" ht="155.25" customHeight="1" x14ac:dyDescent="0.2">
      <c r="A33" s="10" t="s">
        <v>52</v>
      </c>
      <c r="B33" s="18">
        <v>4740.6000000000004</v>
      </c>
    </row>
    <row r="34" spans="1:2" ht="154.5" customHeight="1" x14ac:dyDescent="0.2">
      <c r="A34" s="10" t="s">
        <v>53</v>
      </c>
      <c r="B34" s="18">
        <v>2828.9</v>
      </c>
    </row>
    <row r="35" spans="1:2" ht="85.5" customHeight="1" x14ac:dyDescent="0.2">
      <c r="A35" s="21" t="s">
        <v>51</v>
      </c>
      <c r="B35" s="18">
        <v>7855.5</v>
      </c>
    </row>
    <row r="36" spans="1:2" ht="19.5" customHeight="1" x14ac:dyDescent="0.2">
      <c r="A36" s="22" t="s">
        <v>12</v>
      </c>
      <c r="B36" s="17">
        <f>B37+B38+B40+B41+B44+B45+B46+B47+B42+B48+B39+B43+B49+B50</f>
        <v>210749.90000000002</v>
      </c>
    </row>
    <row r="37" spans="1:2" ht="67.5" customHeight="1" x14ac:dyDescent="0.2">
      <c r="A37" s="7" t="s">
        <v>39</v>
      </c>
      <c r="B37" s="18">
        <v>4242</v>
      </c>
    </row>
    <row r="38" spans="1:2" ht="67.5" customHeight="1" x14ac:dyDescent="0.2">
      <c r="A38" s="7" t="s">
        <v>40</v>
      </c>
      <c r="B38" s="18">
        <v>595.4</v>
      </c>
    </row>
    <row r="39" spans="1:2" ht="64.5" customHeight="1" x14ac:dyDescent="0.2">
      <c r="A39" s="9" t="s">
        <v>33</v>
      </c>
      <c r="B39" s="18">
        <v>44620.5</v>
      </c>
    </row>
    <row r="40" spans="1:2" ht="85.5" customHeight="1" x14ac:dyDescent="0.2">
      <c r="A40" s="9" t="s">
        <v>34</v>
      </c>
      <c r="B40" s="18">
        <v>17367</v>
      </c>
    </row>
    <row r="41" spans="1:2" ht="102" customHeight="1" x14ac:dyDescent="0.2">
      <c r="A41" s="21" t="s">
        <v>49</v>
      </c>
      <c r="B41" s="18">
        <v>4522.1000000000004</v>
      </c>
    </row>
    <row r="42" spans="1:2" ht="83.25" customHeight="1" x14ac:dyDescent="0.2">
      <c r="A42" s="9" t="s">
        <v>50</v>
      </c>
      <c r="B42" s="18">
        <v>2783.2</v>
      </c>
    </row>
    <row r="43" spans="1:2" ht="66.75" hidden="1" customHeight="1" x14ac:dyDescent="0.2">
      <c r="A43" s="9" t="s">
        <v>16</v>
      </c>
      <c r="B43" s="18">
        <v>0</v>
      </c>
    </row>
    <row r="44" spans="1:2" ht="76.5" customHeight="1" x14ac:dyDescent="0.2">
      <c r="A44" s="7" t="s">
        <v>41</v>
      </c>
      <c r="B44" s="18">
        <v>140</v>
      </c>
    </row>
    <row r="45" spans="1:2" ht="99.75" customHeight="1" x14ac:dyDescent="0.2">
      <c r="A45" s="7" t="s">
        <v>42</v>
      </c>
      <c r="B45" s="18">
        <v>99.4</v>
      </c>
    </row>
    <row r="46" spans="1:2" ht="84" hidden="1" customHeight="1" x14ac:dyDescent="0.2">
      <c r="A46" s="11" t="s">
        <v>43</v>
      </c>
      <c r="B46" s="18">
        <v>0</v>
      </c>
    </row>
    <row r="47" spans="1:2" ht="67.5" customHeight="1" x14ac:dyDescent="0.2">
      <c r="A47" s="9" t="s">
        <v>35</v>
      </c>
      <c r="B47" s="18">
        <v>78187.100000000006</v>
      </c>
    </row>
    <row r="48" spans="1:2" ht="102" customHeight="1" x14ac:dyDescent="0.2">
      <c r="A48" s="7" t="s">
        <v>38</v>
      </c>
      <c r="B48" s="18">
        <v>4000</v>
      </c>
    </row>
    <row r="49" spans="1:2" ht="151.5" customHeight="1" x14ac:dyDescent="0.2">
      <c r="A49" s="23" t="s">
        <v>46</v>
      </c>
      <c r="B49" s="18">
        <v>16934.099999999999</v>
      </c>
    </row>
    <row r="50" spans="1:2" ht="119.25" customHeight="1" x14ac:dyDescent="0.2">
      <c r="A50" s="7" t="s">
        <v>48</v>
      </c>
      <c r="B50" s="18">
        <v>37259.1</v>
      </c>
    </row>
    <row r="51" spans="1:2" ht="16.5" x14ac:dyDescent="0.2">
      <c r="A51" s="24" t="s">
        <v>13</v>
      </c>
      <c r="B51" s="19">
        <f>+B52+B53</f>
        <v>1432</v>
      </c>
    </row>
    <row r="52" spans="1:2" ht="86.25" customHeight="1" x14ac:dyDescent="0.2">
      <c r="A52" s="9" t="s">
        <v>36</v>
      </c>
      <c r="B52" s="18">
        <v>16.7</v>
      </c>
    </row>
    <row r="53" spans="1:2" ht="67.5" customHeight="1" x14ac:dyDescent="0.2">
      <c r="A53" s="9" t="s">
        <v>37</v>
      </c>
      <c r="B53" s="18">
        <v>1415.3</v>
      </c>
    </row>
    <row r="54" spans="1:2" ht="16.5" x14ac:dyDescent="0.25">
      <c r="A54" s="8" t="s">
        <v>14</v>
      </c>
      <c r="B54" s="19">
        <f>B9+B36+B51</f>
        <v>1868567.4</v>
      </c>
    </row>
  </sheetData>
  <mergeCells count="1">
    <mergeCell ref="A6:B6"/>
  </mergeCells>
  <pageMargins left="1.7716535433070868" right="0.39370078740157483" top="0.78740157480314965" bottom="0.78740157480314965" header="0.51181102362204722" footer="0.39370078740157483"/>
  <pageSetup paperSize="9" scale="64" firstPageNumber="206" fitToHeight="0" orientation="portrait" useFirstPageNumber="1" r:id="rId1"/>
  <headerFooter alignWithMargins="0">
    <oddFooter>&amp;R&amp;15&amp;P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2015 год</vt:lpstr>
      <vt:lpstr>'2015 год'!Заголовки_для_печати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Дерина Марина Дмитриевна</dc:creator>
  <cp:lastModifiedBy>Дерина Марина Дмитриевна</cp:lastModifiedBy>
  <cp:lastPrinted>2014-10-31T10:41:04Z</cp:lastPrinted>
  <dcterms:created xsi:type="dcterms:W3CDTF">2014-10-24T05:04:51Z</dcterms:created>
  <dcterms:modified xsi:type="dcterms:W3CDTF">2014-11-10T05:06:43Z</dcterms:modified>
</cp:coreProperties>
</file>